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osztory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<sst xmlns="http://schemas.openxmlformats.org/spreadsheetml/2006/main" count="35" uniqueCount="31">
  <si>
    <t xml:space="preserve">ZP-271/ 32 / WIK-RI / 2026</t>
  </si>
  <si>
    <t xml:space="preserve">Zał. nr 1.1 do swz</t>
  </si>
  <si>
    <t xml:space="preserve">KOSZTORYS OFERTOWY</t>
  </si>
  <si>
    <t xml:space="preserve">Remont drogi gminnej w Grzybowie (dz. nr 85, 91) – wykonania nakładki</t>
  </si>
  <si>
    <t xml:space="preserve">Lp</t>
  </si>
  <si>
    <t xml:space="preserve">KNR</t>
  </si>
  <si>
    <t xml:space="preserve">Opis pozycji</t>
  </si>
  <si>
    <t xml:space="preserve">Ilość</t>
  </si>
  <si>
    <t xml:space="preserve">J.m.</t>
  </si>
  <si>
    <t xml:space="preserve">Cena</t>
  </si>
  <si>
    <t xml:space="preserve">Wartość</t>
  </si>
  <si>
    <t xml:space="preserve">KNR  201-0119-03-00</t>
  </si>
  <si>
    <t xml:space="preserve">Roboty pomiarowe przy liniowych robotach ziemnych - trasa dróg w terenie równinnym</t>
  </si>
  <si>
    <t xml:space="preserve">km</t>
  </si>
  <si>
    <t xml:space="preserve">KNR  003-0102-03-00</t>
  </si>
  <si>
    <t xml:space="preserve">Roboty remontowe - frezowanie nawierzchni bitumicznej z wywozem materiału z rozbiórki na odl wg. Wykonawcy - grub frezowania : ok. 5 cm</t>
  </si>
  <si>
    <t xml:space="preserve">m2</t>
  </si>
  <si>
    <t xml:space="preserve">KNR  231-1004-06-00</t>
  </si>
  <si>
    <t xml:space="preserve">Czyszczenie mechaniczne nawierzchni drogowej: bitumicznej</t>
  </si>
  <si>
    <t xml:space="preserve">KNR  231-1004-07-00</t>
  </si>
  <si>
    <t xml:space="preserve">Skropienie nawierzchni drogowych asfaltem</t>
  </si>
  <si>
    <t xml:space="preserve">KNNR  006-0308-02-00</t>
  </si>
  <si>
    <t xml:space="preserve">Warstwa wiążąca nawierzchni, wykonana z mieszanek mineralno-bitumicznych asfaltowych AC11S, przy grub warstwy po zagęszczeniu 5 cm - mieszanka standard I</t>
  </si>
  <si>
    <t xml:space="preserve">KNNR  006-0113-04-00</t>
  </si>
  <si>
    <t xml:space="preserve">Uzupełnienie poboczy z kruszyw łamanych, warstwa górna, gruboś ć warstwy po zagęszczeniu 8 cm</t>
  </si>
  <si>
    <t xml:space="preserve">Kalkulacja własna</t>
  </si>
  <si>
    <t xml:space="preserve">Wykonanie dokumentacji powykonawczej</t>
  </si>
  <si>
    <t xml:space="preserve">kpl</t>
  </si>
  <si>
    <t xml:space="preserve">Wartość netto łącznie:   </t>
  </si>
  <si>
    <t xml:space="preserve">Podatek VAT (23%):   </t>
  </si>
  <si>
    <t xml:space="preserve">Wartość brutto:   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</si>
</sst>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.000"/>
  </numFmts>
  <fonts count="12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9"/>
      <color rgb="FF000000"/>
      <name val="Arial Narrow"/>
      <family val="2"/>
      <charset val="1"/>
    </font>
    <font>
      <sz val="11"/>
      <color rgb="FF000000"/>
      <name val="Arial Narrow"/>
      <family val="2"/>
      <charset val="1"/>
    </font>
    <font>
      <sz val="8"/>
      <color rgb="FF000000"/>
      <name val="Arial Narrow"/>
      <family val="2"/>
      <charset val="1"/>
    </font>
    <font>
      <b val="true"/>
      <sz val="12"/>
      <color rgb="FF000000"/>
      <name val="Arial Narrow"/>
      <family val="2"/>
      <charset val="1"/>
    </font>
    <font>
      <sz val="9"/>
      <color rgb="FF080000"/>
      <name val="Arial Narrow"/>
      <family val="2"/>
      <charset val="1"/>
    </font>
    <font>
      <b val="true"/>
      <sz val="11"/>
      <color rgb="FF000000"/>
      <name val="Arial Narrow"/>
      <family val="2"/>
      <charset val="1"/>
    </font>
    <font>
      <b val="true"/>
      <sz val="9"/>
      <color rgb="FF000000"/>
      <name val="Arial Narrow"/>
      <family val="2"/>
      <charset val="1"/>
    </font>
    <font>
      <b val="true"/>
      <sz val="9"/>
      <color rgb="FF080000"/>
      <name val="Arial Narrow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800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J19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D16" activeCellId="0" sqref="D16"/>
    </sheetView>
  </sheetViews>
  <sheetFormatPr defaultColWidth="8.6796875" defaultRowHeight="13.8" customHeight="false" zeroHeight="false" outlineLevelRow="0" outlineLevelCol="0"/>
  <cols>
    <col collapsed="false" customWidth="true" hidden="false" outlineLevel="0" max="1" min="1" style="1" width="5.55"/>
    <col collapsed="false" customWidth="true" hidden="false" outlineLevel="0" max="2" min="2" style="1" width="11.94"/>
    <col collapsed="false" customWidth="true" hidden="false" outlineLevel="0" max="3" min="3" style="2" width="45.49"/>
    <col collapsed="false" customWidth="true" hidden="false" outlineLevel="0" max="4" min="4" style="3" width="8.06"/>
    <col collapsed="false" customWidth="true" hidden="false" outlineLevel="0" max="5" min="5" style="3" width="5.97"/>
    <col collapsed="false" customWidth="true" hidden="false" outlineLevel="0" max="6" min="6" style="4" width="7.64"/>
    <col collapsed="false" customWidth="true" hidden="false" outlineLevel="0" max="7" min="7" style="4" width="10.84"/>
    <col collapsed="false" customWidth="false" hidden="false" outlineLevel="0" max="1004" min="8" style="2" width="8.67"/>
    <col collapsed="false" customWidth="true" hidden="false" outlineLevel="0" max="1018" min="1005" style="5" width="11.52"/>
    <col collapsed="false" customWidth="true" hidden="false" outlineLevel="0" max="1024" min="1019" style="6" width="11.52"/>
    <col collapsed="false" customWidth="false" hidden="false" outlineLevel="0" max="16384" min="1025" style="6" width="8.68"/>
  </cols>
  <sheetData>
    <row r="1" s="6" customFormat="true" ht="12.8" hidden="false" customHeight="true" outlineLevel="0" collapsed="false">
      <c r="A1" s="7" t="s">
        <v>0</v>
      </c>
      <c r="B1" s="7"/>
      <c r="C1" s="8"/>
      <c r="D1" s="8"/>
      <c r="E1" s="8"/>
      <c r="F1" s="7" t="s">
        <v>1</v>
      </c>
      <c r="G1" s="7"/>
    </row>
    <row r="2" s="6" customFormat="true" ht="12.8" hidden="false" customHeight="true" outlineLevel="0" collapsed="false"/>
    <row r="3" s="6" customFormat="true" ht="12.8" hidden="false" customHeight="true" outlineLevel="0" collapsed="false"/>
    <row r="4" customFormat="false" ht="24.95" hidden="false" customHeight="true" outlineLevel="0" collapsed="false">
      <c r="A4" s="9" t="s">
        <v>2</v>
      </c>
      <c r="B4" s="9"/>
      <c r="C4" s="9"/>
      <c r="D4" s="9"/>
      <c r="E4" s="9"/>
      <c r="F4" s="9"/>
      <c r="G4" s="9"/>
    </row>
    <row r="5" customFormat="false" ht="15" hidden="false" customHeight="true" outlineLevel="0" collapsed="false">
      <c r="C5" s="10"/>
    </row>
    <row r="6" customFormat="false" ht="25.45" hidden="false" customHeight="true" outlineLevel="0" collapsed="false">
      <c r="A6" s="11" t="s">
        <v>3</v>
      </c>
      <c r="B6" s="11"/>
      <c r="C6" s="11"/>
      <c r="D6" s="11"/>
      <c r="E6" s="11"/>
      <c r="F6" s="11"/>
      <c r="G6" s="11"/>
    </row>
    <row r="7" customFormat="false" ht="15" hidden="false" customHeight="true" outlineLevel="0" collapsed="false">
      <c r="A7" s="11"/>
      <c r="B7" s="11"/>
      <c r="C7" s="11"/>
      <c r="D7" s="11"/>
      <c r="E7" s="11"/>
      <c r="F7" s="11"/>
      <c r="G7" s="11"/>
    </row>
    <row r="8" customFormat="false" ht="15" hidden="false" customHeight="true" outlineLevel="0" collapsed="false">
      <c r="D8" s="12"/>
      <c r="E8" s="12"/>
      <c r="F8" s="12"/>
      <c r="G8" s="12"/>
    </row>
    <row r="9" s="1" customFormat="true" ht="22.7" hidden="false" customHeight="true" outlineLevel="0" collapsed="false">
      <c r="A9" s="13" t="s">
        <v>4</v>
      </c>
      <c r="B9" s="13" t="s">
        <v>5</v>
      </c>
      <c r="C9" s="13" t="s">
        <v>6</v>
      </c>
      <c r="D9" s="14" t="s">
        <v>7</v>
      </c>
      <c r="E9" s="14" t="s">
        <v>8</v>
      </c>
      <c r="F9" s="14" t="s">
        <v>9</v>
      </c>
      <c r="G9" s="14" t="s">
        <v>10</v>
      </c>
      <c r="ALQ9" s="15"/>
      <c r="ALR9" s="15"/>
      <c r="ALS9" s="15"/>
      <c r="ALT9" s="15"/>
      <c r="ALU9" s="15"/>
      <c r="ALV9" s="15"/>
      <c r="ALW9" s="15"/>
      <c r="ALX9" s="15"/>
      <c r="ALY9" s="15"/>
      <c r="ALZ9" s="15"/>
      <c r="AMA9" s="15"/>
      <c r="AMB9" s="15"/>
      <c r="AMC9" s="15"/>
      <c r="AMD9" s="5"/>
      <c r="AME9" s="6"/>
      <c r="AMF9" s="6"/>
      <c r="AMG9" s="6"/>
      <c r="AMH9" s="6"/>
      <c r="AMI9" s="6"/>
      <c r="AMJ9" s="6"/>
    </row>
    <row r="10" customFormat="false" ht="28.35" hidden="false" customHeight="true" outlineLevel="0" collapsed="false">
      <c r="A10" s="16" t="n">
        <v>1</v>
      </c>
      <c r="B10" s="16" t="s">
        <v>11</v>
      </c>
      <c r="C10" s="17" t="s">
        <v>12</v>
      </c>
      <c r="D10" s="18" t="n">
        <v>0.275</v>
      </c>
      <c r="E10" s="19" t="s">
        <v>13</v>
      </c>
      <c r="F10" s="20" t="n">
        <v>0</v>
      </c>
      <c r="G10" s="20" t="n">
        <f aca="false">ROUND(D10*F10,2)</f>
        <v>0</v>
      </c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</row>
    <row r="11" customFormat="false" ht="28.35" hidden="false" customHeight="true" outlineLevel="0" collapsed="false">
      <c r="A11" s="16" t="n">
        <v>2</v>
      </c>
      <c r="B11" s="16" t="s">
        <v>14</v>
      </c>
      <c r="C11" s="17" t="s">
        <v>15</v>
      </c>
      <c r="D11" s="19" t="n">
        <v>40</v>
      </c>
      <c r="E11" s="19" t="s">
        <v>16</v>
      </c>
      <c r="F11" s="20" t="n">
        <v>0</v>
      </c>
      <c r="G11" s="20" t="n">
        <f aca="false">ROUND(D11*F11,2)</f>
        <v>0</v>
      </c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</row>
    <row r="12" customFormat="false" ht="28.35" hidden="false" customHeight="true" outlineLevel="0" collapsed="false">
      <c r="A12" s="16" t="n">
        <v>3</v>
      </c>
      <c r="B12" s="16" t="s">
        <v>17</v>
      </c>
      <c r="C12" s="17" t="s">
        <v>18</v>
      </c>
      <c r="D12" s="19" t="n">
        <v>1420</v>
      </c>
      <c r="E12" s="19" t="s">
        <v>16</v>
      </c>
      <c r="F12" s="20" t="n">
        <v>0</v>
      </c>
      <c r="G12" s="20" t="n">
        <f aca="false">ROUND(D12*F12,2)</f>
        <v>0</v>
      </c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</row>
    <row r="13" customFormat="false" ht="28.35" hidden="false" customHeight="true" outlineLevel="0" collapsed="false">
      <c r="A13" s="16" t="n">
        <v>4</v>
      </c>
      <c r="B13" s="16" t="s">
        <v>19</v>
      </c>
      <c r="C13" s="17" t="s">
        <v>20</v>
      </c>
      <c r="D13" s="19" t="n">
        <v>1420</v>
      </c>
      <c r="E13" s="19" t="s">
        <v>16</v>
      </c>
      <c r="F13" s="20" t="n">
        <v>0</v>
      </c>
      <c r="G13" s="20" t="n">
        <f aca="false">ROUND(D13*F13,2)</f>
        <v>0</v>
      </c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</row>
    <row r="14" customFormat="false" ht="36.85" hidden="false" customHeight="true" outlineLevel="0" collapsed="false">
      <c r="A14" s="16" t="n">
        <v>5</v>
      </c>
      <c r="B14" s="16" t="s">
        <v>21</v>
      </c>
      <c r="C14" s="17" t="s">
        <v>22</v>
      </c>
      <c r="D14" s="19" t="n">
        <v>1420</v>
      </c>
      <c r="E14" s="19" t="s">
        <v>16</v>
      </c>
      <c r="F14" s="20" t="n">
        <v>0</v>
      </c>
      <c r="G14" s="20" t="n">
        <f aca="false">ROUND(D14*F14,2)</f>
        <v>0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</row>
    <row r="15" customFormat="false" ht="28.35" hidden="false" customHeight="true" outlineLevel="0" collapsed="false">
      <c r="A15" s="16" t="n">
        <v>6</v>
      </c>
      <c r="B15" s="16" t="s">
        <v>23</v>
      </c>
      <c r="C15" s="17" t="s">
        <v>24</v>
      </c>
      <c r="D15" s="19" t="n">
        <v>275</v>
      </c>
      <c r="E15" s="19" t="s">
        <v>16</v>
      </c>
      <c r="F15" s="20" t="n">
        <v>0</v>
      </c>
      <c r="G15" s="20" t="n">
        <f aca="false">ROUND(D15*F15,2)</f>
        <v>0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</row>
    <row r="16" customFormat="false" ht="28.35" hidden="false" customHeight="true" outlineLevel="0" collapsed="false">
      <c r="A16" s="16" t="n">
        <v>7</v>
      </c>
      <c r="B16" s="16" t="s">
        <v>25</v>
      </c>
      <c r="C16" s="17" t="s">
        <v>26</v>
      </c>
      <c r="D16" s="19" t="n">
        <v>1</v>
      </c>
      <c r="E16" s="19" t="s">
        <v>27</v>
      </c>
      <c r="F16" s="20" t="n">
        <v>0</v>
      </c>
      <c r="G16" s="20" t="n">
        <f aca="false">ROUND(D16*F16,2)</f>
        <v>0</v>
      </c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</row>
    <row r="17" customFormat="false" ht="28.35" hidden="false" customHeight="true" outlineLevel="0" collapsed="false">
      <c r="D17" s="22" t="s">
        <v>28</v>
      </c>
      <c r="E17" s="22"/>
      <c r="F17" s="22"/>
      <c r="G17" s="23" t="n">
        <f aca="false">ROUND(SUM(G10:G16),2)</f>
        <v>0</v>
      </c>
    </row>
    <row r="18" customFormat="false" ht="28.35" hidden="false" customHeight="true" outlineLevel="0" collapsed="false">
      <c r="D18" s="22" t="s">
        <v>29</v>
      </c>
      <c r="E18" s="22"/>
      <c r="F18" s="22"/>
      <c r="G18" s="23" t="n">
        <f aca="false">G19-G17</f>
        <v>0</v>
      </c>
    </row>
    <row r="19" customFormat="false" ht="28.35" hidden="false" customHeight="true" outlineLevel="0" collapsed="false">
      <c r="D19" s="22" t="s">
        <v>30</v>
      </c>
      <c r="E19" s="22"/>
      <c r="F19" s="22"/>
      <c r="G19" s="23" t="n">
        <f aca="false">G17*1.23</f>
        <v>0</v>
      </c>
    </row>
  </sheetData>
  <mergeCells count="8">
    <mergeCell ref="A1:B1"/>
    <mergeCell ref="F1:G1"/>
    <mergeCell ref="A4:G4"/>
    <mergeCell ref="A6:G6"/>
    <mergeCell ref="D8:G8"/>
    <mergeCell ref="D17:F17"/>
    <mergeCell ref="D18:F18"/>
    <mergeCell ref="D19:F19"/>
  </mergeCells>
  <printOptions headings="false" gridLines="false" gridLinesSet="true" horizontalCentered="false" verticalCentered="false"/>
  <pageMargins left="0.669444444444445" right="0.669444444444445" top="0.7875" bottom="0.7875" header="0.511811023622047" footer="0.511811023622047"/>
  <pageSetup paperSize="9" scale="9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LibreOffice/25.8.5.2$Windows_X86_64 LibreOffice_project/9c8b85f387cc00a89945a79c9e6239f32e450ac2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2021-10-12T06:10:15Z</dcterms:created>
  <dc:creator>Koralewski Tomasz</dc:creator>
  <dc:description/>
  <dc:language>pl-PL</dc:language>
  <cp:lastModifiedBy/>
  <dcterms:modified xsi:type="dcterms:W3CDTF">2026-05-07T11:48:19Z</dcterms:modified>
  <cp:revision>18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